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420" yWindow="168" windowWidth="13956" windowHeight="8796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'!$A$8:$L$63</definedName>
    <definedName name="_xlnm.Print_Area" localSheetId="0">'исполнение функц '!$A$1:$L$63</definedName>
  </definedNames>
  <calcPr calcId="152511"/>
</workbook>
</file>

<file path=xl/calcChain.xml><?xml version="1.0" encoding="utf-8"?>
<calcChain xmlns="http://schemas.openxmlformats.org/spreadsheetml/2006/main">
  <c r="K9" i="22" l="1"/>
  <c r="K22" i="22"/>
  <c r="L10" i="22"/>
  <c r="L11" i="22"/>
  <c r="L12" i="22"/>
  <c r="L13" i="22"/>
  <c r="L14" i="22"/>
  <c r="L15" i="22"/>
  <c r="L17" i="22"/>
  <c r="L18" i="22"/>
  <c r="L19" i="22"/>
  <c r="L20" i="22"/>
  <c r="L21" i="22"/>
  <c r="L22" i="22"/>
  <c r="L24" i="22"/>
  <c r="L25" i="22"/>
  <c r="L26" i="22"/>
  <c r="L27" i="22"/>
  <c r="L28" i="22"/>
  <c r="L29" i="22"/>
  <c r="L30" i="22"/>
  <c r="L31" i="22"/>
  <c r="L32" i="22"/>
  <c r="L33" i="22"/>
  <c r="L34" i="22"/>
  <c r="L36" i="22"/>
  <c r="L37" i="22"/>
  <c r="L38" i="22"/>
  <c r="L39" i="22"/>
  <c r="L40" i="22"/>
  <c r="L42" i="22"/>
  <c r="L43" i="22"/>
  <c r="L44" i="22"/>
  <c r="L45" i="22"/>
  <c r="L46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9" i="22"/>
  <c r="G63" i="22"/>
  <c r="H63" i="22"/>
  <c r="I34" i="22"/>
  <c r="F66" i="22"/>
  <c r="G66" i="22"/>
  <c r="F67" i="22"/>
  <c r="F63" i="22"/>
  <c r="H66" i="22" l="1"/>
  <c r="I63" i="22"/>
  <c r="I14" i="22"/>
  <c r="I10" i="22" l="1"/>
  <c r="J10" i="22"/>
  <c r="I11" i="22"/>
  <c r="J11" i="22"/>
  <c r="I12" i="22"/>
  <c r="J12" i="22"/>
  <c r="J13" i="22"/>
  <c r="J14" i="22"/>
  <c r="I16" i="22"/>
  <c r="J16" i="22"/>
  <c r="I17" i="22"/>
  <c r="J17" i="22"/>
  <c r="I18" i="22"/>
  <c r="J18" i="22"/>
  <c r="I19" i="22"/>
  <c r="J19" i="22"/>
  <c r="I20" i="22"/>
  <c r="J20" i="22"/>
  <c r="I21" i="22"/>
  <c r="J21" i="22"/>
  <c r="I22" i="22"/>
  <c r="J22" i="22"/>
  <c r="I23" i="22"/>
  <c r="J23" i="22"/>
  <c r="I24" i="22"/>
  <c r="J24" i="22"/>
  <c r="I25" i="22"/>
  <c r="J25" i="22"/>
  <c r="I26" i="22"/>
  <c r="J26" i="22"/>
  <c r="I27" i="22"/>
  <c r="J27" i="22"/>
  <c r="I28" i="22"/>
  <c r="J28" i="22"/>
  <c r="I29" i="22"/>
  <c r="J29" i="22"/>
  <c r="I30" i="22"/>
  <c r="J30" i="22"/>
  <c r="I31" i="22"/>
  <c r="J31" i="22"/>
  <c r="I32" i="22"/>
  <c r="J32" i="22"/>
  <c r="I33" i="22"/>
  <c r="J33" i="22"/>
  <c r="J34" i="22"/>
  <c r="I35" i="22"/>
  <c r="J35" i="22"/>
  <c r="I36" i="22"/>
  <c r="J36" i="22"/>
  <c r="I37" i="22"/>
  <c r="J37" i="22"/>
  <c r="I38" i="22"/>
  <c r="J38" i="22"/>
  <c r="I39" i="22"/>
  <c r="J39" i="22"/>
  <c r="I40" i="22"/>
  <c r="J40" i="22"/>
  <c r="I41" i="22"/>
  <c r="J41" i="22"/>
  <c r="I42" i="22"/>
  <c r="J42" i="22"/>
  <c r="I43" i="22"/>
  <c r="J43" i="22"/>
  <c r="I44" i="22"/>
  <c r="J44" i="22"/>
  <c r="I45" i="22"/>
  <c r="J45" i="22"/>
  <c r="I46" i="22"/>
  <c r="J46" i="22"/>
  <c r="I47" i="22"/>
  <c r="J47" i="22"/>
  <c r="I48" i="22"/>
  <c r="J48" i="22"/>
  <c r="I49" i="22"/>
  <c r="J49" i="22"/>
  <c r="I50" i="22"/>
  <c r="J50" i="22"/>
  <c r="I51" i="22"/>
  <c r="J51" i="22"/>
  <c r="I52" i="22"/>
  <c r="J52" i="22"/>
  <c r="I53" i="22"/>
  <c r="J53" i="22"/>
  <c r="I54" i="22"/>
  <c r="J54" i="22"/>
  <c r="I55" i="22"/>
  <c r="J55" i="22"/>
  <c r="I56" i="22"/>
  <c r="J56" i="22"/>
  <c r="I57" i="22"/>
  <c r="J57" i="22"/>
  <c r="I58" i="22"/>
  <c r="J58" i="22"/>
  <c r="I59" i="22"/>
  <c r="J59" i="22"/>
  <c r="I61" i="22"/>
  <c r="J61" i="22"/>
  <c r="J62" i="22"/>
  <c r="J9" i="22"/>
  <c r="I9" i="22"/>
  <c r="E63" i="22"/>
  <c r="L63" i="22" s="1"/>
  <c r="D63" i="22"/>
  <c r="J63" i="22"/>
  <c r="D66" i="22" l="1"/>
  <c r="D67" i="22"/>
  <c r="E66" i="22"/>
  <c r="E67" i="22"/>
  <c r="K12" i="22"/>
  <c r="K14" i="22"/>
  <c r="K17" i="22"/>
  <c r="K18" i="22"/>
  <c r="K19" i="22"/>
  <c r="K20" i="22"/>
  <c r="K21" i="22"/>
  <c r="K24" i="22"/>
  <c r="K25" i="22"/>
  <c r="K26" i="22"/>
  <c r="K27" i="22"/>
  <c r="K28" i="22"/>
  <c r="K29" i="22"/>
  <c r="K30" i="22"/>
  <c r="K31" i="22"/>
  <c r="K32" i="22"/>
  <c r="K33" i="22"/>
  <c r="K34" i="22"/>
  <c r="K38" i="22"/>
  <c r="K39" i="22"/>
  <c r="K40" i="22"/>
  <c r="K42" i="22"/>
  <c r="K43" i="22"/>
  <c r="K44" i="22"/>
  <c r="K45" i="22"/>
  <c r="K46" i="22"/>
  <c r="K49" i="22"/>
  <c r="K50" i="22"/>
  <c r="K52" i="22"/>
  <c r="K53" i="22"/>
  <c r="K54" i="22"/>
  <c r="K55" i="22"/>
  <c r="K56" i="22"/>
  <c r="K57" i="22"/>
  <c r="K58" i="22"/>
  <c r="K59" i="22"/>
  <c r="K63" i="22"/>
  <c r="K11" i="22"/>
  <c r="K10" i="22"/>
</calcChain>
</file>

<file path=xl/sharedStrings.xml><?xml version="1.0" encoding="utf-8"?>
<sst xmlns="http://schemas.openxmlformats.org/spreadsheetml/2006/main" count="79" uniqueCount="76">
  <si>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</si>
  <si>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</si>
  <si>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</si>
  <si>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</si>
  <si>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</si>
  <si>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</si>
  <si>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</si>
  <si>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</si>
  <si>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</si>
  <si>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</si>
  <si>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</si>
  <si>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</si>
  <si>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</si>
  <si>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</si>
  <si>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</si>
  <si>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</si>
  <si>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</si>
  <si>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</si>
  <si>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</si>
  <si>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</si>
  <si>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</si>
  <si>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</si>
  <si>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</si>
  <si>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</si>
  <si>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</si>
  <si>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</si>
  <si>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</si>
  <si>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</si>
  <si>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</si>
  <si>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</si>
  <si>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</si>
  <si>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</si>
  <si>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</si>
  <si>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</si>
  <si>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</si>
  <si>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</si>
  <si>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</si>
  <si>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</si>
  <si>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</si>
  <si>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</si>
  <si>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</si>
  <si>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</si>
  <si>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</si>
  <si>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</si>
  <si>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</si>
  <si>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</si>
  <si>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</si>
  <si>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</si>
  <si>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</si>
  <si>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</si>
  <si>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</si>
  <si>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</si>
  <si>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</si>
  <si>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</si>
  <si>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</si>
  <si>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</si>
  <si>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</si>
  <si>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</si>
  <si>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</si>
  <si>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</si>
  <si>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</si>
  <si>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Динамика исполнения расходов бюджета по разделам и подразделам классификации расходов бюджета города Пыть-Ях в 2015-2017 годах</t>
  </si>
  <si>
    <t>2017 год</t>
  </si>
  <si>
    <t>Уточненный план, рублей</t>
  </si>
  <si>
    <t>Утвержденный план, рублей</t>
  </si>
  <si>
    <t>Темп роста, %</t>
  </si>
  <si>
    <t>2017 г. / 2015 г.</t>
  </si>
  <si>
    <t>2017 г. / 2016 г.</t>
  </si>
  <si>
    <t>Приложение №12</t>
  </si>
  <si>
    <t>Судебная система</t>
  </si>
  <si>
    <t>Исполнено за 9 месяцев  2016 года, рублей</t>
  </si>
  <si>
    <t>Другие вопросы в области средств массовой информации</t>
  </si>
  <si>
    <t>Обеспечение проведения выборов референдумов</t>
  </si>
  <si>
    <t>Исполнено за 9 месяцев 2017 года, рублей</t>
  </si>
  <si>
    <t>св.200</t>
  </si>
  <si>
    <t>Исполнено за 9 месяцев  2015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</si>
</sst>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#,##0.0_ ;\-#,##0.0\ "/>
    <numFmt numFmtId="168" formatCode="#,##0.00;[Red]\-#,##0.00;0.00"/>
    <numFmt numFmtId="169" formatCode="#,##0.00_ ;[Red]\-#,##0.00\ "/>
    <numFmt numFmtId="170" formatCode="00"/>
    <numFmt numFmtId="171" formatCode="#,##0.00_ ;\-#,##0.00\ "/>
  </numFmts>
  <fonts count="36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165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41">
    <xf numFmtId="0" fontId="0" fillId="0" borderId="0" xfId="0"/>
    <xf numFmtId="167" fontId="23" fillId="0" borderId="0" xfId="26" applyNumberFormat="1" applyFont="1" applyFill="1" applyBorder="1" applyAlignment="1">
      <alignment wrapText="1"/>
    </xf>
    <xf numFmtId="49" fontId="23" fillId="0" borderId="0" xfId="26" applyNumberFormat="1" applyFont="1" applyFill="1" applyBorder="1" applyAlignment="1">
      <alignment wrapText="1"/>
    </xf>
    <xf numFmtId="167" fontId="23" fillId="0" borderId="0" xfId="26" applyNumberFormat="1" applyFont="1" applyFill="1" applyAlignment="1">
      <alignment wrapText="1"/>
    </xf>
    <xf numFmtId="49" fontId="23" fillId="0" borderId="0" xfId="26" applyNumberFormat="1" applyFont="1" applyFill="1" applyAlignment="1">
      <alignment horizontal="centerContinuous" wrapText="1"/>
    </xf>
    <xf numFmtId="0" fontId="23" fillId="0" borderId="10" xfId="38" applyFont="1" applyBorder="1" applyAlignment="1" applyProtection="1">
      <alignment horizontal="center" vertical="center" wrapText="1"/>
      <protection hidden="1"/>
    </xf>
    <xf numFmtId="0" fontId="23" fillId="0" borderId="0" xfId="26" applyNumberFormat="1" applyFont="1" applyFill="1" applyAlignment="1">
      <alignment wrapText="1"/>
    </xf>
    <xf numFmtId="0" fontId="23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26" applyNumberFormat="1" applyFont="1" applyFill="1" applyAlignment="1">
      <alignment horizontal="center" vertical="center" wrapText="1"/>
    </xf>
    <xf numFmtId="0" fontId="23" fillId="0" borderId="10" xfId="38" applyNumberFormat="1" applyFont="1" applyFill="1" applyBorder="1" applyAlignment="1" applyProtection="1">
      <alignment horizontal="center" vertical="center"/>
      <protection hidden="1"/>
    </xf>
    <xf numFmtId="166" fontId="23" fillId="15" borderId="10" xfId="38" applyNumberFormat="1" applyFont="1" applyFill="1" applyBorder="1" applyAlignment="1" applyProtection="1">
      <alignment wrapText="1"/>
      <protection hidden="1"/>
    </xf>
    <xf numFmtId="170" fontId="23" fillId="15" borderId="10" xfId="38" applyNumberFormat="1" applyFont="1" applyFill="1" applyBorder="1" applyAlignment="1" applyProtection="1">
      <alignment horizontal="center"/>
      <protection hidden="1"/>
    </xf>
    <xf numFmtId="168" fontId="23" fillId="15" borderId="10" xfId="38" applyNumberFormat="1" applyFont="1" applyFill="1" applyBorder="1" applyAlignment="1" applyProtection="1">
      <alignment horizontal="right"/>
      <protection hidden="1"/>
    </xf>
    <xf numFmtId="168" fontId="23" fillId="15" borderId="10" xfId="38" applyNumberFormat="1" applyFont="1" applyFill="1" applyBorder="1" applyAlignment="1" applyProtection="1">
      <protection hidden="1"/>
    </xf>
    <xf numFmtId="168" fontId="23" fillId="0" borderId="10" xfId="38" applyNumberFormat="1" applyFont="1" applyFill="1" applyBorder="1" applyAlignment="1" applyProtection="1">
      <protection hidden="1"/>
    </xf>
    <xf numFmtId="167" fontId="33" fillId="0" borderId="0" xfId="26" applyNumberFormat="1" applyFont="1" applyFill="1" applyAlignment="1">
      <alignment wrapText="1"/>
    </xf>
    <xf numFmtId="167" fontId="33" fillId="0" borderId="0" xfId="26" applyNumberFormat="1" applyFont="1" applyFill="1" applyBorder="1" applyAlignment="1">
      <alignment wrapText="1"/>
    </xf>
    <xf numFmtId="167" fontId="23" fillId="0" borderId="0" xfId="24" applyNumberFormat="1" applyFont="1" applyFill="1" applyBorder="1" applyAlignment="1">
      <alignment wrapText="1"/>
    </xf>
    <xf numFmtId="167" fontId="23" fillId="0" borderId="0" xfId="24" applyNumberFormat="1" applyFont="1" applyFill="1" applyAlignment="1">
      <alignment wrapText="1"/>
    </xf>
    <xf numFmtId="0" fontId="23" fillId="0" borderId="10" xfId="38" applyNumberFormat="1" applyFont="1" applyFill="1" applyBorder="1" applyAlignment="1" applyProtection="1">
      <protection hidden="1"/>
    </xf>
    <xf numFmtId="0" fontId="23" fillId="0" borderId="10" xfId="38" applyNumberFormat="1" applyFont="1" applyFill="1" applyBorder="1" applyAlignment="1" applyProtection="1">
      <alignment horizontal="center"/>
      <protection hidden="1"/>
    </xf>
    <xf numFmtId="169" fontId="23" fillId="0" borderId="10" xfId="38" applyNumberFormat="1" applyFont="1" applyFill="1" applyBorder="1" applyAlignment="1" applyProtection="1">
      <alignment horizontal="right"/>
      <protection hidden="1"/>
    </xf>
    <xf numFmtId="0" fontId="34" fillId="0" borderId="10" xfId="40" applyNumberFormat="1" applyFont="1" applyFill="1" applyBorder="1" applyAlignment="1" applyProtection="1">
      <alignment horizontal="center" vertical="center" wrapText="1"/>
      <protection hidden="1"/>
    </xf>
    <xf numFmtId="171" fontId="34" fillId="0" borderId="10" xfId="26" applyNumberFormat="1" applyFont="1" applyFill="1" applyBorder="1" applyAlignment="1">
      <alignment horizontal="right" wrapText="1"/>
    </xf>
    <xf numFmtId="168" fontId="34" fillId="0" borderId="10" xfId="41" applyNumberFormat="1" applyFont="1" applyFill="1" applyBorder="1" applyAlignment="1" applyProtection="1">
      <protection hidden="1"/>
    </xf>
    <xf numFmtId="171" fontId="34" fillId="0" borderId="10" xfId="24" applyNumberFormat="1" applyFont="1" applyFill="1" applyBorder="1" applyAlignment="1">
      <alignment horizontal="right" wrapText="1"/>
    </xf>
    <xf numFmtId="168" fontId="34" fillId="15" borderId="10" xfId="40" applyNumberFormat="1" applyFont="1" applyFill="1" applyBorder="1" applyAlignment="1" applyProtection="1">
      <protection hidden="1"/>
    </xf>
    <xf numFmtId="0" fontId="23" fillId="0" borderId="10" xfId="38" applyNumberFormat="1" applyFont="1" applyBorder="1" applyAlignment="1" applyProtection="1">
      <alignment horizontal="center" vertical="center"/>
      <protection hidden="1"/>
    </xf>
    <xf numFmtId="0" fontId="23" fillId="0" borderId="10" xfId="38" applyNumberFormat="1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wrapText="1"/>
    </xf>
    <xf numFmtId="167" fontId="23" fillId="0" borderId="0" xfId="26" applyNumberFormat="1" applyFont="1" applyFill="1" applyBorder="1" applyAlignment="1">
      <alignment horizontal="right" wrapText="1"/>
    </xf>
    <xf numFmtId="0" fontId="35" fillId="0" borderId="0" xfId="42" applyFont="1" applyAlignment="1">
      <alignment horizontal="right"/>
    </xf>
    <xf numFmtId="168" fontId="23" fillId="16" borderId="10" xfId="38" applyNumberFormat="1" applyFont="1" applyFill="1" applyBorder="1" applyAlignment="1" applyProtection="1">
      <alignment horizontal="right"/>
      <protection hidden="1"/>
    </xf>
    <xf numFmtId="168" fontId="23" fillId="16" borderId="10" xfId="38" applyNumberFormat="1" applyFont="1" applyFill="1" applyBorder="1" applyAlignment="1" applyProtection="1">
      <protection hidden="1"/>
    </xf>
    <xf numFmtId="0" fontId="23" fillId="0" borderId="0" xfId="25" applyFont="1" applyFill="1" applyAlignment="1">
      <alignment horizontal="right" vertical="center" wrapText="1"/>
    </xf>
    <xf numFmtId="0" fontId="32" fillId="0" borderId="0" xfId="0" applyFont="1" applyAlignment="1">
      <alignment wrapText="1"/>
    </xf>
    <xf numFmtId="0" fontId="23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3" fillId="0" borderId="10" xfId="38" applyNumberFormat="1" applyFont="1" applyFill="1" applyBorder="1" applyAlignment="1" applyProtection="1">
      <alignment horizontal="center" vertical="center"/>
      <protection hidden="1"/>
    </xf>
    <xf numFmtId="167" fontId="23" fillId="0" borderId="0" xfId="26" applyNumberFormat="1" applyFont="1" applyFill="1" applyAlignment="1">
      <alignment horizontal="center" wrapText="1"/>
    </xf>
    <xf numFmtId="0" fontId="34" fillId="0" borderId="10" xfId="0" applyFont="1" applyFill="1" applyBorder="1" applyAlignment="1">
      <alignment horizontal="center" vertical="center" wrapText="1"/>
    </xf>
    <xf numFmtId="0" fontId="23" fillId="0" borderId="10" xfId="26" applyNumberFormat="1" applyFont="1" applyFill="1" applyBorder="1" applyAlignment="1">
      <alignment horizontal="center" vertical="center" wrapText="1"/>
    </xf>
  </cellXfs>
  <cellStyles count="4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8"/>
    <cellStyle name="Обычный 2 6" xfId="44"/>
    <cellStyle name="Обычный 3" xfId="22"/>
    <cellStyle name="Обычный 4" xfId="23"/>
    <cellStyle name="Обычный 5" xfId="36"/>
    <cellStyle name="Обычный 6" xfId="37"/>
    <cellStyle name="Обычный 7" xfId="43"/>
    <cellStyle name="Обычный_blank консолидированного бюджета 2008 г." xfId="24"/>
    <cellStyle name="Обычный_tmp" xfId="25"/>
    <cellStyle name="Обычный_tmp_исполнение функц _1" xfId="41"/>
    <cellStyle name="Обычный_tmp_Отчет по исполнению бюджета на 01.01.2014 года" xfId="40"/>
    <cellStyle name="Обычный_Прогноз бюджета на 2009-2011г. по функциональной структуре" xfId="26"/>
    <cellStyle name="Обычный_ФиС, Здравоохранение за 1 квартал 2008г" xfId="42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Тысячи [0]_Лист1" xfId="33"/>
    <cellStyle name="Тысячи_Лист1" xfId="34"/>
    <cellStyle name="Финансовый 2" xfId="39"/>
    <cellStyle name="Хороший" xfId="3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1"/>
  <sheetViews>
    <sheetView tabSelected="1" view="pageBreakPreview" topLeftCell="A55" zoomScale="75" zoomScaleNormal="75" zoomScaleSheetLayoutView="75" workbookViewId="0">
      <selection activeCell="O10" sqref="O10"/>
    </sheetView>
  </sheetViews>
  <sheetFormatPr defaultColWidth="9.33203125" defaultRowHeight="15.6" x14ac:dyDescent="0.3"/>
  <cols>
    <col min="1" max="1" width="40.6640625" style="1" customWidth="1"/>
    <col min="2" max="3" width="8.44140625" style="2" customWidth="1"/>
    <col min="4" max="4" width="18" style="1" bestFit="1" customWidth="1"/>
    <col min="5" max="5" width="19.33203125" style="1" bestFit="1" customWidth="1"/>
    <col min="6" max="8" width="19" style="1" customWidth="1"/>
    <col min="9" max="9" width="10.44140625" style="1" customWidth="1"/>
    <col min="10" max="10" width="11.6640625" style="1" customWidth="1"/>
    <col min="11" max="11" width="10.33203125" style="1" customWidth="1"/>
    <col min="12" max="12" width="10.44140625" style="1" customWidth="1"/>
    <col min="13" max="16384" width="9.33203125" style="1"/>
  </cols>
  <sheetData>
    <row r="1" spans="1:12" x14ac:dyDescent="0.3">
      <c r="F1" s="2"/>
      <c r="G1" s="31"/>
      <c r="H1" s="31"/>
      <c r="I1" s="31"/>
      <c r="L1" s="31" t="s">
        <v>68</v>
      </c>
    </row>
    <row r="2" spans="1:12" x14ac:dyDescent="0.3">
      <c r="F2" s="2"/>
      <c r="G2" s="31"/>
      <c r="H2" s="31"/>
      <c r="I2" s="31"/>
      <c r="L2" s="31" t="s">
        <v>37</v>
      </c>
    </row>
    <row r="3" spans="1:12" x14ac:dyDescent="0.3">
      <c r="F3" s="2"/>
      <c r="G3" s="34"/>
      <c r="H3" s="35"/>
      <c r="I3" s="35"/>
    </row>
    <row r="4" spans="1:12" s="3" customFormat="1" ht="15.75" customHeight="1" x14ac:dyDescent="0.3">
      <c r="A4" s="38" t="s">
        <v>61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s="3" customFormat="1" x14ac:dyDescent="0.3">
      <c r="B5" s="4"/>
      <c r="C5" s="4"/>
      <c r="J5" s="30"/>
      <c r="K5" s="30"/>
      <c r="L5" s="30"/>
    </row>
    <row r="6" spans="1:12" s="6" customFormat="1" ht="48.75" customHeight="1" x14ac:dyDescent="0.3">
      <c r="A6" s="37" t="s">
        <v>28</v>
      </c>
      <c r="B6" s="36" t="s">
        <v>40</v>
      </c>
      <c r="C6" s="36"/>
      <c r="D6" s="39" t="s">
        <v>75</v>
      </c>
      <c r="E6" s="39" t="s">
        <v>70</v>
      </c>
      <c r="F6" s="40" t="s">
        <v>62</v>
      </c>
      <c r="G6" s="40"/>
      <c r="H6" s="40"/>
      <c r="I6" s="36" t="s">
        <v>41</v>
      </c>
      <c r="J6" s="36"/>
      <c r="K6" s="40" t="s">
        <v>65</v>
      </c>
      <c r="L6" s="40"/>
    </row>
    <row r="7" spans="1:12" s="8" customFormat="1" ht="62.4" x14ac:dyDescent="0.25">
      <c r="A7" s="37"/>
      <c r="B7" s="7" t="s">
        <v>42</v>
      </c>
      <c r="C7" s="7" t="s">
        <v>43</v>
      </c>
      <c r="D7" s="39"/>
      <c r="E7" s="39"/>
      <c r="F7" s="7" t="s">
        <v>64</v>
      </c>
      <c r="G7" s="7" t="s">
        <v>63</v>
      </c>
      <c r="H7" s="5" t="s">
        <v>73</v>
      </c>
      <c r="I7" s="7" t="s">
        <v>44</v>
      </c>
      <c r="J7" s="7" t="s">
        <v>45</v>
      </c>
      <c r="K7" s="7" t="s">
        <v>66</v>
      </c>
      <c r="L7" s="7" t="s">
        <v>67</v>
      </c>
    </row>
    <row r="8" spans="1:12" s="29" customFormat="1" ht="16.8" x14ac:dyDescent="0.3">
      <c r="A8" s="9">
        <v>1</v>
      </c>
      <c r="B8" s="9">
        <v>2</v>
      </c>
      <c r="C8" s="9">
        <v>3</v>
      </c>
      <c r="D8" s="22">
        <v>4</v>
      </c>
      <c r="E8" s="29">
        <v>5</v>
      </c>
      <c r="F8" s="9">
        <v>6</v>
      </c>
      <c r="G8" s="9">
        <v>7</v>
      </c>
      <c r="H8" s="27">
        <v>8</v>
      </c>
      <c r="I8" s="27">
        <v>9</v>
      </c>
      <c r="J8" s="28">
        <v>10</v>
      </c>
      <c r="K8" s="28">
        <v>11</v>
      </c>
      <c r="L8" s="28">
        <v>12</v>
      </c>
    </row>
    <row r="9" spans="1:12" s="15" customFormat="1" ht="16.8" x14ac:dyDescent="0.3">
      <c r="A9" s="10" t="s">
        <v>46</v>
      </c>
      <c r="B9" s="11">
        <v>1</v>
      </c>
      <c r="C9" s="11"/>
      <c r="D9" s="23">
        <v>227041519.21000001</v>
      </c>
      <c r="E9" s="23">
        <v>247070596.62</v>
      </c>
      <c r="F9" s="32">
        <v>410147500</v>
      </c>
      <c r="G9" s="32">
        <v>413975444.52999997</v>
      </c>
      <c r="H9" s="32">
        <v>293288733.13999999</v>
      </c>
      <c r="I9" s="14">
        <f>H9/F9*100</f>
        <v>71.5081118719485</v>
      </c>
      <c r="J9" s="14">
        <f>H9/G9*100</f>
        <v>70.846891286747791</v>
      </c>
      <c r="K9" s="14">
        <f>H9/D9*100</f>
        <v>129.17845782591212</v>
      </c>
      <c r="L9" s="14">
        <f>H9/E9*100</f>
        <v>118.70644955420757</v>
      </c>
    </row>
    <row r="10" spans="1:12" s="15" customFormat="1" ht="62.4" x14ac:dyDescent="0.3">
      <c r="A10" s="10" t="s">
        <v>29</v>
      </c>
      <c r="B10" s="11">
        <v>1</v>
      </c>
      <c r="C10" s="11">
        <v>2</v>
      </c>
      <c r="D10" s="24">
        <v>3387685.99</v>
      </c>
      <c r="E10" s="24">
        <v>4791579.93</v>
      </c>
      <c r="F10" s="32">
        <v>4626000</v>
      </c>
      <c r="G10" s="32">
        <v>4626000</v>
      </c>
      <c r="H10" s="33">
        <v>2959317.8</v>
      </c>
      <c r="I10" s="14">
        <f t="shared" ref="I10:I14" si="0">H10/F10*100</f>
        <v>63.971418071768262</v>
      </c>
      <c r="J10" s="14">
        <f t="shared" ref="J10:J63" si="1">H10/G10*100</f>
        <v>63.971418071768262</v>
      </c>
      <c r="K10" s="14">
        <f t="shared" ref="K10:K11" si="2">H10/D10*100</f>
        <v>87.355138839181478</v>
      </c>
      <c r="L10" s="14">
        <f t="shared" ref="L10:L63" si="3">H10/E10*100</f>
        <v>61.760793793123682</v>
      </c>
    </row>
    <row r="11" spans="1:12" s="15" customFormat="1" ht="78" x14ac:dyDescent="0.3">
      <c r="A11" s="10" t="s">
        <v>30</v>
      </c>
      <c r="B11" s="11">
        <v>1</v>
      </c>
      <c r="C11" s="11">
        <v>3</v>
      </c>
      <c r="D11" s="24">
        <v>16264248.51</v>
      </c>
      <c r="E11" s="24">
        <v>15627343.59</v>
      </c>
      <c r="F11" s="32">
        <v>30739447</v>
      </c>
      <c r="G11" s="32">
        <v>29854447</v>
      </c>
      <c r="H11" s="33">
        <v>18226871.809999999</v>
      </c>
      <c r="I11" s="14">
        <f t="shared" si="0"/>
        <v>59.294729049614972</v>
      </c>
      <c r="J11" s="14">
        <f t="shared" si="1"/>
        <v>61.052451616337088</v>
      </c>
      <c r="K11" s="14">
        <f t="shared" si="2"/>
        <v>112.06710103324657</v>
      </c>
      <c r="L11" s="14">
        <f t="shared" si="3"/>
        <v>116.63448560549629</v>
      </c>
    </row>
    <row r="12" spans="1:12" s="15" customFormat="1" ht="93.6" x14ac:dyDescent="0.3">
      <c r="A12" s="10" t="s">
        <v>7</v>
      </c>
      <c r="B12" s="11">
        <v>1</v>
      </c>
      <c r="C12" s="11">
        <v>4</v>
      </c>
      <c r="D12" s="24">
        <v>123391453.59999999</v>
      </c>
      <c r="E12" s="24">
        <v>129198667.09</v>
      </c>
      <c r="F12" s="32">
        <v>178729000</v>
      </c>
      <c r="G12" s="32">
        <v>178429000</v>
      </c>
      <c r="H12" s="33">
        <v>135125125.93000001</v>
      </c>
      <c r="I12" s="14">
        <f t="shared" si="0"/>
        <v>75.60335811759704</v>
      </c>
      <c r="J12" s="14">
        <f t="shared" si="1"/>
        <v>75.730473146181396</v>
      </c>
      <c r="K12" s="14">
        <f t="shared" ref="K12:K63" si="4">H12/D12*100</f>
        <v>109.50930715836871</v>
      </c>
      <c r="L12" s="14">
        <f t="shared" si="3"/>
        <v>104.58708976917821</v>
      </c>
    </row>
    <row r="13" spans="1:12" s="15" customFormat="1" ht="16.8" x14ac:dyDescent="0.3">
      <c r="A13" s="10" t="s">
        <v>69</v>
      </c>
      <c r="B13" s="11">
        <v>1</v>
      </c>
      <c r="C13" s="11">
        <v>5</v>
      </c>
      <c r="D13" s="24">
        <v>0</v>
      </c>
      <c r="E13" s="24">
        <v>15250</v>
      </c>
      <c r="F13" s="32">
        <v>3700</v>
      </c>
      <c r="G13" s="32">
        <v>3700</v>
      </c>
      <c r="H13" s="33">
        <v>3700</v>
      </c>
      <c r="I13" s="14">
        <v>0</v>
      </c>
      <c r="J13" s="14">
        <f t="shared" si="1"/>
        <v>100</v>
      </c>
      <c r="K13" s="14"/>
      <c r="L13" s="14">
        <f t="shared" si="3"/>
        <v>24.262295081967213</v>
      </c>
    </row>
    <row r="14" spans="1:12" s="15" customFormat="1" ht="62.4" x14ac:dyDescent="0.3">
      <c r="A14" s="10" t="s">
        <v>33</v>
      </c>
      <c r="B14" s="11">
        <v>1</v>
      </c>
      <c r="C14" s="11">
        <v>6</v>
      </c>
      <c r="D14" s="24">
        <v>20581595.760000002</v>
      </c>
      <c r="E14" s="24">
        <v>19906709.969999999</v>
      </c>
      <c r="F14" s="32">
        <v>29029953</v>
      </c>
      <c r="G14" s="32">
        <v>29914953</v>
      </c>
      <c r="H14" s="33">
        <v>22839358.260000002</v>
      </c>
      <c r="I14" s="14">
        <f t="shared" si="0"/>
        <v>78.675147217771936</v>
      </c>
      <c r="J14" s="14">
        <f t="shared" si="1"/>
        <v>76.347632102246664</v>
      </c>
      <c r="K14" s="14">
        <f t="shared" si="4"/>
        <v>110.96981267306749</v>
      </c>
      <c r="L14" s="14">
        <f t="shared" si="3"/>
        <v>114.73195869342344</v>
      </c>
    </row>
    <row r="15" spans="1:12" s="15" customFormat="1" ht="31.2" x14ac:dyDescent="0.3">
      <c r="A15" s="10" t="s">
        <v>72</v>
      </c>
      <c r="B15" s="11">
        <v>1</v>
      </c>
      <c r="C15" s="11">
        <v>7</v>
      </c>
      <c r="D15" s="24"/>
      <c r="E15" s="24">
        <v>8000000</v>
      </c>
      <c r="G15" s="12"/>
      <c r="H15" s="13"/>
      <c r="I15" s="14"/>
      <c r="J15" s="14"/>
      <c r="K15" s="14"/>
      <c r="L15" s="14">
        <f t="shared" si="3"/>
        <v>0</v>
      </c>
    </row>
    <row r="16" spans="1:12" s="15" customFormat="1" ht="16.8" x14ac:dyDescent="0.3">
      <c r="A16" s="10" t="s">
        <v>8</v>
      </c>
      <c r="B16" s="11">
        <v>1</v>
      </c>
      <c r="C16" s="11">
        <v>11</v>
      </c>
      <c r="D16" s="24">
        <v>0</v>
      </c>
      <c r="E16" s="24">
        <v>0</v>
      </c>
      <c r="F16" s="32">
        <v>500000</v>
      </c>
      <c r="G16" s="32">
        <v>500000</v>
      </c>
      <c r="H16" s="33">
        <v>0</v>
      </c>
      <c r="I16" s="14">
        <f t="shared" ref="I16:I33" si="5">H16/F17*100</f>
        <v>0</v>
      </c>
      <c r="J16" s="14">
        <f t="shared" si="1"/>
        <v>0</v>
      </c>
      <c r="K16" s="14">
        <v>0</v>
      </c>
      <c r="L16" s="14"/>
    </row>
    <row r="17" spans="1:12" s="15" customFormat="1" ht="16.8" x14ac:dyDescent="0.3">
      <c r="A17" s="10" t="s">
        <v>12</v>
      </c>
      <c r="B17" s="11">
        <v>1</v>
      </c>
      <c r="C17" s="11">
        <v>13</v>
      </c>
      <c r="D17" s="24">
        <v>63416535.350000001</v>
      </c>
      <c r="E17" s="24">
        <v>69531046.010000005</v>
      </c>
      <c r="F17" s="32">
        <v>166519400</v>
      </c>
      <c r="G17" s="32">
        <v>170647344.53</v>
      </c>
      <c r="H17" s="33">
        <v>114134359.34</v>
      </c>
      <c r="I17" s="14">
        <f t="shared" si="5"/>
        <v>2301.4671588159381</v>
      </c>
      <c r="J17" s="14">
        <f t="shared" si="1"/>
        <v>66.883173397365724</v>
      </c>
      <c r="K17" s="14">
        <f t="shared" si="4"/>
        <v>179.97570934786177</v>
      </c>
      <c r="L17" s="14">
        <f t="shared" si="3"/>
        <v>164.14877366232216</v>
      </c>
    </row>
    <row r="18" spans="1:12" s="15" customFormat="1" ht="16.8" x14ac:dyDescent="0.3">
      <c r="A18" s="10" t="s">
        <v>47</v>
      </c>
      <c r="B18" s="11">
        <v>2</v>
      </c>
      <c r="C18" s="11"/>
      <c r="D18" s="23">
        <v>3931771.55</v>
      </c>
      <c r="E18" s="23">
        <v>3700696.15</v>
      </c>
      <c r="F18" s="32">
        <v>4959200</v>
      </c>
      <c r="G18" s="32">
        <v>4959200</v>
      </c>
      <c r="H18" s="33">
        <v>3922444.45</v>
      </c>
      <c r="I18" s="14">
        <f t="shared" si="5"/>
        <v>79.094298475560578</v>
      </c>
      <c r="J18" s="14">
        <f t="shared" si="1"/>
        <v>79.094298475560578</v>
      </c>
      <c r="K18" s="14">
        <f t="shared" si="4"/>
        <v>99.76277614603525</v>
      </c>
      <c r="L18" s="14">
        <f t="shared" si="3"/>
        <v>105.9920698974435</v>
      </c>
    </row>
    <row r="19" spans="1:12" s="3" customFormat="1" ht="31.2" x14ac:dyDescent="0.3">
      <c r="A19" s="10" t="s">
        <v>9</v>
      </c>
      <c r="B19" s="11">
        <v>2</v>
      </c>
      <c r="C19" s="11">
        <v>3</v>
      </c>
      <c r="D19" s="24">
        <v>3931771.55</v>
      </c>
      <c r="E19" s="24">
        <v>3700696.15</v>
      </c>
      <c r="F19" s="32">
        <v>4959200</v>
      </c>
      <c r="G19" s="32">
        <v>4959200</v>
      </c>
      <c r="H19" s="33">
        <v>3922444.45</v>
      </c>
      <c r="I19" s="14">
        <f t="shared" si="5"/>
        <v>10.070124617150134</v>
      </c>
      <c r="J19" s="14">
        <f t="shared" si="1"/>
        <v>79.094298475560578</v>
      </c>
      <c r="K19" s="14">
        <f t="shared" si="4"/>
        <v>99.76277614603525</v>
      </c>
      <c r="L19" s="14">
        <f t="shared" si="3"/>
        <v>105.9920698974435</v>
      </c>
    </row>
    <row r="20" spans="1:12" s="3" customFormat="1" ht="31.2" x14ac:dyDescent="0.3">
      <c r="A20" s="10" t="s">
        <v>48</v>
      </c>
      <c r="B20" s="11">
        <v>3</v>
      </c>
      <c r="C20" s="11"/>
      <c r="D20" s="23">
        <v>24009166.32</v>
      </c>
      <c r="E20" s="24">
        <v>22327692.460000001</v>
      </c>
      <c r="F20" s="32">
        <v>38951300</v>
      </c>
      <c r="G20" s="32">
        <v>39030800</v>
      </c>
      <c r="H20" s="32">
        <v>28451855.73</v>
      </c>
      <c r="I20" s="14">
        <f t="shared" si="5"/>
        <v>471.8618791979701</v>
      </c>
      <c r="J20" s="14">
        <f t="shared" si="1"/>
        <v>72.895907155374729</v>
      </c>
      <c r="K20" s="14">
        <f t="shared" si="4"/>
        <v>118.50413858934856</v>
      </c>
      <c r="L20" s="14">
        <f t="shared" si="3"/>
        <v>127.42855438810537</v>
      </c>
    </row>
    <row r="21" spans="1:12" ht="16.8" x14ac:dyDescent="0.3">
      <c r="A21" s="10" t="s">
        <v>10</v>
      </c>
      <c r="B21" s="11">
        <v>3</v>
      </c>
      <c r="C21" s="11">
        <v>4</v>
      </c>
      <c r="D21" s="24">
        <v>3996747.1</v>
      </c>
      <c r="E21" s="24">
        <v>3762194.87</v>
      </c>
      <c r="F21" s="32">
        <v>6029700</v>
      </c>
      <c r="G21" s="32">
        <v>6029700</v>
      </c>
      <c r="H21" s="33">
        <v>3703186.5</v>
      </c>
      <c r="I21" s="14">
        <f t="shared" si="5"/>
        <v>14.54363065829884</v>
      </c>
      <c r="J21" s="14">
        <f t="shared" si="1"/>
        <v>61.415766953579777</v>
      </c>
      <c r="K21" s="14">
        <f t="shared" si="4"/>
        <v>92.655011872029618</v>
      </c>
      <c r="L21" s="14">
        <f t="shared" si="3"/>
        <v>98.431544031104366</v>
      </c>
    </row>
    <row r="22" spans="1:12" ht="62.4" x14ac:dyDescent="0.3">
      <c r="A22" s="10" t="s">
        <v>11</v>
      </c>
      <c r="B22" s="11">
        <v>3</v>
      </c>
      <c r="C22" s="11">
        <v>9</v>
      </c>
      <c r="D22" s="24">
        <v>17963915.379999999</v>
      </c>
      <c r="E22" s="23">
        <v>16086249.060000001</v>
      </c>
      <c r="F22" s="32">
        <v>25462600</v>
      </c>
      <c r="G22" s="32">
        <v>25542100</v>
      </c>
      <c r="H22" s="33">
        <v>19202143.649999999</v>
      </c>
      <c r="I22" s="14">
        <f t="shared" si="5"/>
        <v>257.43589824373237</v>
      </c>
      <c r="J22" s="14">
        <f t="shared" si="1"/>
        <v>75.178406043355864</v>
      </c>
      <c r="K22" s="14">
        <f>H22/D22*100</f>
        <v>106.89286407671779</v>
      </c>
      <c r="L22" s="14">
        <f t="shared" si="3"/>
        <v>119.36992631643363</v>
      </c>
    </row>
    <row r="23" spans="1:12" ht="46.8" x14ac:dyDescent="0.3">
      <c r="A23" s="10" t="s">
        <v>34</v>
      </c>
      <c r="B23" s="11">
        <v>3</v>
      </c>
      <c r="C23" s="11">
        <v>14</v>
      </c>
      <c r="D23" s="24">
        <v>2048503.84</v>
      </c>
      <c r="E23" s="24">
        <v>2479248.5299999998</v>
      </c>
      <c r="F23" s="32">
        <v>7459000</v>
      </c>
      <c r="G23" s="32">
        <v>7459000</v>
      </c>
      <c r="H23" s="33">
        <v>5546525.5800000001</v>
      </c>
      <c r="I23" s="14">
        <f t="shared" si="5"/>
        <v>2.1576518799709379</v>
      </c>
      <c r="J23" s="14">
        <f t="shared" si="1"/>
        <v>74.360176699289454</v>
      </c>
      <c r="K23" s="14">
        <v>0</v>
      </c>
      <c r="L23" s="14" t="s">
        <v>74</v>
      </c>
    </row>
    <row r="24" spans="1:12" s="16" customFormat="1" ht="16.8" x14ac:dyDescent="0.3">
      <c r="A24" s="10" t="s">
        <v>49</v>
      </c>
      <c r="B24" s="11">
        <v>4</v>
      </c>
      <c r="C24" s="11"/>
      <c r="D24" s="23">
        <v>210446332.91</v>
      </c>
      <c r="E24" s="24">
        <v>216165117.96000001</v>
      </c>
      <c r="F24" s="32">
        <v>257063043</v>
      </c>
      <c r="G24" s="32">
        <v>260532183</v>
      </c>
      <c r="H24" s="32">
        <v>167101913.88</v>
      </c>
      <c r="I24" s="14">
        <f t="shared" si="5"/>
        <v>10036.591026513473</v>
      </c>
      <c r="J24" s="14">
        <f t="shared" si="1"/>
        <v>64.138684117961731</v>
      </c>
      <c r="K24" s="14">
        <f t="shared" si="4"/>
        <v>79.403575994580635</v>
      </c>
      <c r="L24" s="14">
        <f t="shared" si="3"/>
        <v>77.302904121154796</v>
      </c>
    </row>
    <row r="25" spans="1:12" s="16" customFormat="1" ht="16.8" x14ac:dyDescent="0.3">
      <c r="A25" s="10" t="s">
        <v>13</v>
      </c>
      <c r="B25" s="11">
        <v>4</v>
      </c>
      <c r="C25" s="11">
        <v>1</v>
      </c>
      <c r="D25" s="24">
        <v>444269.14</v>
      </c>
      <c r="E25" s="24">
        <v>798047.4</v>
      </c>
      <c r="F25" s="32">
        <v>1664927</v>
      </c>
      <c r="G25" s="32">
        <v>1697567</v>
      </c>
      <c r="H25" s="33">
        <v>1096558.42</v>
      </c>
      <c r="I25" s="14">
        <f t="shared" si="5"/>
        <v>5.1915463497774832</v>
      </c>
      <c r="J25" s="14">
        <f t="shared" si="1"/>
        <v>64.595884580696961</v>
      </c>
      <c r="K25" s="14">
        <f t="shared" si="4"/>
        <v>246.8230001300563</v>
      </c>
      <c r="L25" s="14">
        <f t="shared" si="3"/>
        <v>137.40517417887708</v>
      </c>
    </row>
    <row r="26" spans="1:12" s="16" customFormat="1" ht="16.8" x14ac:dyDescent="0.3">
      <c r="A26" s="10" t="s">
        <v>0</v>
      </c>
      <c r="B26" s="11">
        <v>4</v>
      </c>
      <c r="C26" s="11">
        <v>5</v>
      </c>
      <c r="D26" s="24">
        <v>29587031.300000001</v>
      </c>
      <c r="E26" s="24">
        <v>20192317.109999999</v>
      </c>
      <c r="F26" s="32">
        <v>21122000</v>
      </c>
      <c r="G26" s="32">
        <v>21122000</v>
      </c>
      <c r="H26" s="33">
        <v>20111000</v>
      </c>
      <c r="I26" s="14">
        <f t="shared" si="5"/>
        <v>33.010142194252815</v>
      </c>
      <c r="J26" s="14">
        <f t="shared" si="1"/>
        <v>95.213521446832686</v>
      </c>
      <c r="K26" s="14">
        <f t="shared" si="4"/>
        <v>67.972348411988193</v>
      </c>
      <c r="L26" s="14">
        <f t="shared" si="3"/>
        <v>99.597286881158738</v>
      </c>
    </row>
    <row r="27" spans="1:12" ht="16.8" x14ac:dyDescent="0.3">
      <c r="A27" s="10" t="s">
        <v>1</v>
      </c>
      <c r="B27" s="11">
        <v>4</v>
      </c>
      <c r="C27" s="11">
        <v>8</v>
      </c>
      <c r="D27" s="24">
        <v>58953000</v>
      </c>
      <c r="E27" s="24">
        <v>58676520</v>
      </c>
      <c r="F27" s="32">
        <v>60923700</v>
      </c>
      <c r="G27" s="32">
        <v>60923660</v>
      </c>
      <c r="H27" s="33">
        <v>60546252</v>
      </c>
      <c r="I27" s="14">
        <f t="shared" si="5"/>
        <v>67.002921530350719</v>
      </c>
      <c r="J27" s="14">
        <f t="shared" si="1"/>
        <v>99.380523100549112</v>
      </c>
      <c r="K27" s="14">
        <f t="shared" si="4"/>
        <v>102.70258002137295</v>
      </c>
      <c r="L27" s="14">
        <f t="shared" si="3"/>
        <v>103.18650799331657</v>
      </c>
    </row>
    <row r="28" spans="1:12" ht="16.8" x14ac:dyDescent="0.3">
      <c r="A28" s="10" t="s">
        <v>32</v>
      </c>
      <c r="B28" s="11">
        <v>4</v>
      </c>
      <c r="C28" s="11">
        <v>9</v>
      </c>
      <c r="D28" s="24">
        <v>72491732.430000007</v>
      </c>
      <c r="E28" s="24">
        <v>74009197.950000003</v>
      </c>
      <c r="F28" s="32">
        <v>90363600</v>
      </c>
      <c r="G28" s="32">
        <v>93800140</v>
      </c>
      <c r="H28" s="33">
        <v>30575904.91</v>
      </c>
      <c r="I28" s="14">
        <f t="shared" si="5"/>
        <v>333.83817827468363</v>
      </c>
      <c r="J28" s="14">
        <f t="shared" si="1"/>
        <v>32.596864898069448</v>
      </c>
      <c r="K28" s="14">
        <f t="shared" si="4"/>
        <v>42.178471785765268</v>
      </c>
      <c r="L28" s="14">
        <f t="shared" si="3"/>
        <v>41.313655271141876</v>
      </c>
    </row>
    <row r="29" spans="1:12" ht="16.8" x14ac:dyDescent="0.3">
      <c r="A29" s="10" t="s">
        <v>6</v>
      </c>
      <c r="B29" s="11">
        <v>4</v>
      </c>
      <c r="C29" s="11">
        <v>10</v>
      </c>
      <c r="D29" s="24">
        <v>6222716.4199999999</v>
      </c>
      <c r="E29" s="23">
        <v>4533640.72</v>
      </c>
      <c r="F29" s="32">
        <v>9158900</v>
      </c>
      <c r="G29" s="32">
        <v>9158900</v>
      </c>
      <c r="H29" s="33">
        <v>4170397.51</v>
      </c>
      <c r="I29" s="14">
        <f t="shared" si="5"/>
        <v>5.648655363497908</v>
      </c>
      <c r="J29" s="14">
        <f t="shared" si="1"/>
        <v>45.533825131838974</v>
      </c>
      <c r="K29" s="14">
        <f t="shared" si="4"/>
        <v>67.018922742425076</v>
      </c>
      <c r="L29" s="14">
        <f t="shared" si="3"/>
        <v>91.987825404920926</v>
      </c>
    </row>
    <row r="30" spans="1:12" ht="31.2" x14ac:dyDescent="0.3">
      <c r="A30" s="10" t="s">
        <v>2</v>
      </c>
      <c r="B30" s="11">
        <v>4</v>
      </c>
      <c r="C30" s="11">
        <v>12</v>
      </c>
      <c r="D30" s="24">
        <v>42747583.619999997</v>
      </c>
      <c r="E30" s="24">
        <v>57955394.780000001</v>
      </c>
      <c r="F30" s="32">
        <v>73829916</v>
      </c>
      <c r="G30" s="32">
        <v>73829916</v>
      </c>
      <c r="H30" s="33">
        <v>50601801.039999999</v>
      </c>
      <c r="I30" s="14">
        <f t="shared" si="5"/>
        <v>18.096307926687526</v>
      </c>
      <c r="J30" s="14">
        <f t="shared" si="1"/>
        <v>68.538342966555717</v>
      </c>
      <c r="K30" s="14">
        <f t="shared" si="4"/>
        <v>118.37347694274187</v>
      </c>
      <c r="L30" s="14">
        <f t="shared" si="3"/>
        <v>87.311632044066982</v>
      </c>
    </row>
    <row r="31" spans="1:12" ht="16.8" x14ac:dyDescent="0.3">
      <c r="A31" s="10" t="s">
        <v>50</v>
      </c>
      <c r="B31" s="11">
        <v>5</v>
      </c>
      <c r="C31" s="11"/>
      <c r="D31" s="23">
        <v>616542221.98000002</v>
      </c>
      <c r="E31" s="24">
        <v>113208167.53</v>
      </c>
      <c r="F31" s="32">
        <v>279625000</v>
      </c>
      <c r="G31" s="32">
        <v>270203041.47000003</v>
      </c>
      <c r="H31" s="32">
        <v>72015259.450000003</v>
      </c>
      <c r="I31" s="14">
        <f t="shared" si="5"/>
        <v>43.816282848404057</v>
      </c>
      <c r="J31" s="14">
        <f t="shared" si="1"/>
        <v>26.652275658412854</v>
      </c>
      <c r="K31" s="14">
        <f t="shared" si="4"/>
        <v>11.680507333094878</v>
      </c>
      <c r="L31" s="14">
        <f t="shared" si="3"/>
        <v>63.613130590525692</v>
      </c>
    </row>
    <row r="32" spans="1:12" ht="16.8" x14ac:dyDescent="0.3">
      <c r="A32" s="10" t="s">
        <v>3</v>
      </c>
      <c r="B32" s="11">
        <v>5</v>
      </c>
      <c r="C32" s="11">
        <v>1</v>
      </c>
      <c r="D32" s="24">
        <v>441937901.68000001</v>
      </c>
      <c r="E32" s="24">
        <v>76661424.890000001</v>
      </c>
      <c r="F32" s="32">
        <v>164357300</v>
      </c>
      <c r="G32" s="32">
        <v>163977300</v>
      </c>
      <c r="H32" s="33">
        <v>25777072.109999999</v>
      </c>
      <c r="I32" s="14">
        <f t="shared" si="5"/>
        <v>79.976519695446598</v>
      </c>
      <c r="J32" s="14">
        <f t="shared" si="1"/>
        <v>15.719902760930934</v>
      </c>
      <c r="K32" s="14">
        <f t="shared" si="4"/>
        <v>5.8327362310428752</v>
      </c>
      <c r="L32" s="14">
        <f t="shared" si="3"/>
        <v>33.624566914829749</v>
      </c>
    </row>
    <row r="33" spans="1:12" ht="16.8" x14ac:dyDescent="0.3">
      <c r="A33" s="10" t="s">
        <v>19</v>
      </c>
      <c r="B33" s="11">
        <v>5</v>
      </c>
      <c r="C33" s="11">
        <v>2</v>
      </c>
      <c r="D33" s="24">
        <v>115851886.98999999</v>
      </c>
      <c r="E33" s="24">
        <v>4863584.05</v>
      </c>
      <c r="F33" s="32">
        <v>32230800</v>
      </c>
      <c r="G33" s="32">
        <v>32230800</v>
      </c>
      <c r="H33" s="33">
        <v>3775036.39</v>
      </c>
      <c r="I33" s="14">
        <f t="shared" si="5"/>
        <v>4.5470532849282597</v>
      </c>
      <c r="J33" s="14">
        <f t="shared" si="1"/>
        <v>11.712512224332006</v>
      </c>
      <c r="K33" s="14">
        <f t="shared" si="4"/>
        <v>3.2585022895016378</v>
      </c>
      <c r="L33" s="14">
        <f t="shared" si="3"/>
        <v>77.61840550488688</v>
      </c>
    </row>
    <row r="34" spans="1:12" ht="16.8" x14ac:dyDescent="0.3">
      <c r="A34" s="10" t="s">
        <v>20</v>
      </c>
      <c r="B34" s="11">
        <v>5</v>
      </c>
      <c r="C34" s="11">
        <v>3</v>
      </c>
      <c r="D34" s="24">
        <v>58752433.310000002</v>
      </c>
      <c r="E34" s="23">
        <v>31683158.59</v>
      </c>
      <c r="F34" s="32">
        <v>83021600</v>
      </c>
      <c r="G34" s="32">
        <v>73979641.469999999</v>
      </c>
      <c r="H34" s="33">
        <v>42463150.950000003</v>
      </c>
      <c r="I34" s="14">
        <f>H34/F34*100</f>
        <v>51.147112257532982</v>
      </c>
      <c r="J34" s="14">
        <f t="shared" si="1"/>
        <v>57.39842760284197</v>
      </c>
      <c r="K34" s="14">
        <f t="shared" si="4"/>
        <v>72.274710267655479</v>
      </c>
      <c r="L34" s="14">
        <f t="shared" si="3"/>
        <v>134.02436133183525</v>
      </c>
    </row>
    <row r="35" spans="1:12" ht="31.2" x14ac:dyDescent="0.3">
      <c r="A35" s="10" t="s">
        <v>35</v>
      </c>
      <c r="B35" s="11">
        <v>5</v>
      </c>
      <c r="C35" s="11">
        <v>5</v>
      </c>
      <c r="D35" s="24">
        <v>0</v>
      </c>
      <c r="E35" s="24">
        <v>0</v>
      </c>
      <c r="F35" s="32">
        <v>15300</v>
      </c>
      <c r="G35" s="32">
        <v>15300</v>
      </c>
      <c r="H35" s="33">
        <v>0</v>
      </c>
      <c r="I35" s="14">
        <f t="shared" ref="I35:I58" si="6">H35/F36*100</f>
        <v>0</v>
      </c>
      <c r="J35" s="14">
        <f t="shared" si="1"/>
        <v>0</v>
      </c>
      <c r="K35" s="14">
        <v>0</v>
      </c>
      <c r="L35" s="14"/>
    </row>
    <row r="36" spans="1:12" ht="16.8" x14ac:dyDescent="0.3">
      <c r="A36" s="10" t="s">
        <v>51</v>
      </c>
      <c r="B36" s="11">
        <v>6</v>
      </c>
      <c r="C36" s="11"/>
      <c r="D36" s="24">
        <v>800245.11</v>
      </c>
      <c r="E36" s="25">
        <v>703434</v>
      </c>
      <c r="F36" s="32">
        <v>1539400</v>
      </c>
      <c r="G36" s="32">
        <v>3959400</v>
      </c>
      <c r="H36" s="33">
        <v>308210</v>
      </c>
      <c r="I36" s="14">
        <f t="shared" si="6"/>
        <v>20.021436923476678</v>
      </c>
      <c r="J36" s="14">
        <f t="shared" si="1"/>
        <v>7.784260241450724</v>
      </c>
      <c r="K36" s="14">
        <v>0</v>
      </c>
      <c r="L36" s="14">
        <f t="shared" si="3"/>
        <v>43.815055854564896</v>
      </c>
    </row>
    <row r="37" spans="1:12" ht="31.2" x14ac:dyDescent="0.3">
      <c r="A37" s="10" t="s">
        <v>21</v>
      </c>
      <c r="B37" s="11">
        <v>6</v>
      </c>
      <c r="C37" s="11">
        <v>5</v>
      </c>
      <c r="D37" s="24">
        <v>800245.11</v>
      </c>
      <c r="E37" s="24">
        <v>703434</v>
      </c>
      <c r="F37" s="32">
        <v>1539400</v>
      </c>
      <c r="G37" s="32">
        <v>3959400</v>
      </c>
      <c r="H37" s="33">
        <v>308210</v>
      </c>
      <c r="I37" s="14">
        <f t="shared" si="6"/>
        <v>1.9989839660857555E-2</v>
      </c>
      <c r="J37" s="14">
        <f t="shared" si="1"/>
        <v>7.784260241450724</v>
      </c>
      <c r="K37" s="14">
        <v>0</v>
      </c>
      <c r="L37" s="14">
        <f t="shared" si="3"/>
        <v>43.815055854564896</v>
      </c>
    </row>
    <row r="38" spans="1:12" ht="16.8" x14ac:dyDescent="0.3">
      <c r="A38" s="10" t="s">
        <v>52</v>
      </c>
      <c r="B38" s="11">
        <v>7</v>
      </c>
      <c r="C38" s="11"/>
      <c r="D38" s="25">
        <v>925397378.85000002</v>
      </c>
      <c r="E38" s="24">
        <v>1190699150.03</v>
      </c>
      <c r="F38" s="32">
        <v>1541833277.45</v>
      </c>
      <c r="G38" s="32">
        <v>1541491291.45</v>
      </c>
      <c r="H38" s="32">
        <v>970633934.40999997</v>
      </c>
      <c r="I38" s="14">
        <f t="shared" si="6"/>
        <v>171.01154057294409</v>
      </c>
      <c r="J38" s="14">
        <f t="shared" si="1"/>
        <v>62.967201942281207</v>
      </c>
      <c r="K38" s="14">
        <f t="shared" si="4"/>
        <v>104.8883384148133</v>
      </c>
      <c r="L38" s="14">
        <f t="shared" si="3"/>
        <v>81.517983311363295</v>
      </c>
    </row>
    <row r="39" spans="1:12" ht="16.8" x14ac:dyDescent="0.3">
      <c r="A39" s="10" t="s">
        <v>22</v>
      </c>
      <c r="B39" s="11">
        <v>7</v>
      </c>
      <c r="C39" s="11">
        <v>1</v>
      </c>
      <c r="D39" s="24">
        <v>286854373.31999999</v>
      </c>
      <c r="E39" s="24">
        <v>313239506.35000002</v>
      </c>
      <c r="F39" s="32">
        <v>567583878.35000002</v>
      </c>
      <c r="G39" s="32">
        <v>568252878.35000002</v>
      </c>
      <c r="H39" s="33">
        <v>338882875.48000002</v>
      </c>
      <c r="I39" s="14">
        <f t="shared" si="6"/>
        <v>50.58088053198729</v>
      </c>
      <c r="J39" s="14">
        <f t="shared" si="1"/>
        <v>59.635927663752938</v>
      </c>
      <c r="K39" s="14">
        <f t="shared" si="4"/>
        <v>118.13760116599641</v>
      </c>
      <c r="L39" s="14">
        <f t="shared" si="3"/>
        <v>108.18650540885071</v>
      </c>
    </row>
    <row r="40" spans="1:12" ht="16.8" x14ac:dyDescent="0.3">
      <c r="A40" s="10" t="s">
        <v>27</v>
      </c>
      <c r="B40" s="11">
        <v>7</v>
      </c>
      <c r="C40" s="11">
        <v>2</v>
      </c>
      <c r="D40" s="24">
        <v>524553805.88999999</v>
      </c>
      <c r="E40" s="24">
        <v>554499999.21000004</v>
      </c>
      <c r="F40" s="32">
        <v>669982159.10000002</v>
      </c>
      <c r="G40" s="32">
        <v>669313159.10000002</v>
      </c>
      <c r="H40" s="33">
        <v>422131483.60000002</v>
      </c>
      <c r="I40" s="14">
        <f t="shared" si="6"/>
        <v>230.40672765849121</v>
      </c>
      <c r="J40" s="14">
        <f t="shared" si="1"/>
        <v>63.069353689030137</v>
      </c>
      <c r="K40" s="14">
        <f t="shared" si="4"/>
        <v>80.474391541927332</v>
      </c>
      <c r="L40" s="14">
        <f t="shared" si="3"/>
        <v>76.128310947053862</v>
      </c>
    </row>
    <row r="41" spans="1:12" s="17" customFormat="1" ht="16.8" x14ac:dyDescent="0.3">
      <c r="A41" s="10" t="s">
        <v>38</v>
      </c>
      <c r="B41" s="11">
        <v>7</v>
      </c>
      <c r="C41" s="11">
        <v>3</v>
      </c>
      <c r="D41" s="24">
        <v>0</v>
      </c>
      <c r="E41" s="24">
        <v>0</v>
      </c>
      <c r="F41" s="32">
        <v>183211440</v>
      </c>
      <c r="G41" s="32">
        <v>182586054</v>
      </c>
      <c r="H41" s="33">
        <v>123190740.03</v>
      </c>
      <c r="I41" s="14">
        <f t="shared" si="6"/>
        <v>133.0502994180772</v>
      </c>
      <c r="J41" s="14">
        <f t="shared" si="1"/>
        <v>67.469961331219736</v>
      </c>
      <c r="K41" s="14">
        <v>0</v>
      </c>
      <c r="L41" s="14"/>
    </row>
    <row r="42" spans="1:12" s="18" customFormat="1" ht="16.8" x14ac:dyDescent="0.3">
      <c r="A42" s="10" t="s">
        <v>53</v>
      </c>
      <c r="B42" s="11">
        <v>7</v>
      </c>
      <c r="C42" s="11">
        <v>7</v>
      </c>
      <c r="D42" s="24">
        <v>65440939.990000002</v>
      </c>
      <c r="E42" s="24">
        <v>65953396.170000002</v>
      </c>
      <c r="F42" s="32">
        <v>92589600</v>
      </c>
      <c r="G42" s="32">
        <v>92873000</v>
      </c>
      <c r="H42" s="33">
        <v>67466323.109999999</v>
      </c>
      <c r="I42" s="14">
        <f t="shared" si="6"/>
        <v>237.00502037504125</v>
      </c>
      <c r="J42" s="14">
        <f t="shared" si="1"/>
        <v>72.643634974642794</v>
      </c>
      <c r="K42" s="14">
        <f t="shared" si="4"/>
        <v>103.09497864839578</v>
      </c>
      <c r="L42" s="14">
        <f t="shared" si="3"/>
        <v>102.29393333453262</v>
      </c>
    </row>
    <row r="43" spans="1:12" s="18" customFormat="1" ht="16.8" x14ac:dyDescent="0.3">
      <c r="A43" s="10" t="s">
        <v>15</v>
      </c>
      <c r="B43" s="11">
        <v>7</v>
      </c>
      <c r="C43" s="11">
        <v>9</v>
      </c>
      <c r="D43" s="24">
        <v>48548259.649999999</v>
      </c>
      <c r="E43" s="23">
        <v>257006248.30000001</v>
      </c>
      <c r="F43" s="32">
        <v>28466200</v>
      </c>
      <c r="G43" s="32">
        <v>28466200</v>
      </c>
      <c r="H43" s="33">
        <v>18962512.190000001</v>
      </c>
      <c r="I43" s="14">
        <f t="shared" si="6"/>
        <v>13.767158021335396</v>
      </c>
      <c r="J43" s="14">
        <f t="shared" si="1"/>
        <v>66.614132515052944</v>
      </c>
      <c r="K43" s="14">
        <f t="shared" si="4"/>
        <v>39.059097744608856</v>
      </c>
      <c r="L43" s="14">
        <f t="shared" si="3"/>
        <v>7.3782300295926309</v>
      </c>
    </row>
    <row r="44" spans="1:12" s="18" customFormat="1" ht="16.8" x14ac:dyDescent="0.3">
      <c r="A44" s="10" t="s">
        <v>54</v>
      </c>
      <c r="B44" s="11">
        <v>8</v>
      </c>
      <c r="C44" s="11"/>
      <c r="D44" s="23">
        <v>123242373.8</v>
      </c>
      <c r="E44" s="24">
        <v>116292127.43000001</v>
      </c>
      <c r="F44" s="32">
        <v>137737303.22999999</v>
      </c>
      <c r="G44" s="32">
        <v>137737303.22999999</v>
      </c>
      <c r="H44" s="32">
        <v>77947510.170000002</v>
      </c>
      <c r="I44" s="14">
        <f t="shared" si="6"/>
        <v>58.836478627659794</v>
      </c>
      <c r="J44" s="14">
        <f t="shared" si="1"/>
        <v>56.591430456453551</v>
      </c>
      <c r="K44" s="14">
        <f t="shared" si="4"/>
        <v>63.24732944246486</v>
      </c>
      <c r="L44" s="14">
        <f t="shared" si="3"/>
        <v>67.027331851779167</v>
      </c>
    </row>
    <row r="45" spans="1:12" s="18" customFormat="1" ht="16.8" x14ac:dyDescent="0.3">
      <c r="A45" s="10" t="s">
        <v>16</v>
      </c>
      <c r="B45" s="11">
        <v>8</v>
      </c>
      <c r="C45" s="11">
        <v>1</v>
      </c>
      <c r="D45" s="24">
        <v>117682631.29000001</v>
      </c>
      <c r="E45" s="24">
        <v>102900675.61</v>
      </c>
      <c r="F45" s="32">
        <v>132481603.23</v>
      </c>
      <c r="G45" s="32">
        <v>132481603.23</v>
      </c>
      <c r="H45" s="33">
        <v>74666103.75</v>
      </c>
      <c r="I45" s="14">
        <f t="shared" si="6"/>
        <v>1420.669059307038</v>
      </c>
      <c r="J45" s="14">
        <f t="shared" si="1"/>
        <v>56.359601582095074</v>
      </c>
      <c r="K45" s="14">
        <f t="shared" si="4"/>
        <v>63.447003972917372</v>
      </c>
      <c r="L45" s="14">
        <f t="shared" si="3"/>
        <v>72.561334808907574</v>
      </c>
    </row>
    <row r="46" spans="1:12" ht="31.2" x14ac:dyDescent="0.3">
      <c r="A46" s="10" t="s">
        <v>17</v>
      </c>
      <c r="B46" s="11">
        <v>8</v>
      </c>
      <c r="C46" s="11">
        <v>4</v>
      </c>
      <c r="D46" s="24">
        <v>5559742.5099999998</v>
      </c>
      <c r="E46" s="24">
        <v>13391451.82</v>
      </c>
      <c r="F46" s="32">
        <v>5255700</v>
      </c>
      <c r="G46" s="32">
        <v>5255700</v>
      </c>
      <c r="H46" s="33">
        <v>3281406.42</v>
      </c>
      <c r="I46" s="14">
        <f t="shared" si="6"/>
        <v>100.1100256269449</v>
      </c>
      <c r="J46" s="14">
        <f t="shared" si="1"/>
        <v>62.435192647982184</v>
      </c>
      <c r="K46" s="14">
        <f t="shared" si="4"/>
        <v>59.020834401915501</v>
      </c>
      <c r="L46" s="14">
        <f t="shared" si="3"/>
        <v>24.503739132296708</v>
      </c>
    </row>
    <row r="47" spans="1:12" ht="16.8" x14ac:dyDescent="0.3">
      <c r="A47" s="10" t="s">
        <v>55</v>
      </c>
      <c r="B47" s="11">
        <v>9</v>
      </c>
      <c r="C47" s="11"/>
      <c r="D47" s="24">
        <v>0</v>
      </c>
      <c r="E47" s="24">
        <v>0</v>
      </c>
      <c r="F47" s="32">
        <v>3277800</v>
      </c>
      <c r="G47" s="32">
        <v>3277800</v>
      </c>
      <c r="H47" s="33">
        <v>927307.54</v>
      </c>
      <c r="I47" s="14">
        <f t="shared" si="6"/>
        <v>28.290546708157908</v>
      </c>
      <c r="J47" s="14">
        <f t="shared" si="1"/>
        <v>28.290546708157908</v>
      </c>
      <c r="K47" s="14">
        <v>0</v>
      </c>
      <c r="L47" s="14"/>
    </row>
    <row r="48" spans="1:12" ht="31.2" x14ac:dyDescent="0.3">
      <c r="A48" s="10" t="s">
        <v>39</v>
      </c>
      <c r="B48" s="11">
        <v>9</v>
      </c>
      <c r="C48" s="11">
        <v>9</v>
      </c>
      <c r="D48" s="24">
        <v>0</v>
      </c>
      <c r="E48" s="24">
        <v>0</v>
      </c>
      <c r="F48" s="32">
        <v>3277800</v>
      </c>
      <c r="G48" s="32">
        <v>3277800</v>
      </c>
      <c r="H48" s="33">
        <v>927307.54</v>
      </c>
      <c r="I48" s="14">
        <f t="shared" si="6"/>
        <v>0.55517427073815584</v>
      </c>
      <c r="J48" s="14">
        <f t="shared" si="1"/>
        <v>28.290546708157908</v>
      </c>
      <c r="K48" s="14">
        <v>0</v>
      </c>
      <c r="L48" s="14"/>
    </row>
    <row r="49" spans="1:12" ht="16.8" x14ac:dyDescent="0.3">
      <c r="A49" s="10" t="s">
        <v>56</v>
      </c>
      <c r="B49" s="11">
        <v>10</v>
      </c>
      <c r="C49" s="11"/>
      <c r="D49" s="26">
        <v>80241650.980000004</v>
      </c>
      <c r="E49" s="24">
        <v>79253474.109999999</v>
      </c>
      <c r="F49" s="32">
        <v>167029992</v>
      </c>
      <c r="G49" s="32">
        <v>171930147</v>
      </c>
      <c r="H49" s="32">
        <v>60041193.82</v>
      </c>
      <c r="I49" s="14">
        <f t="shared" si="6"/>
        <v>1257.7496244003603</v>
      </c>
      <c r="J49" s="14">
        <f t="shared" si="1"/>
        <v>34.921853361760924</v>
      </c>
      <c r="K49" s="14">
        <f t="shared" si="4"/>
        <v>74.825471668030715</v>
      </c>
      <c r="L49" s="14">
        <f t="shared" si="3"/>
        <v>75.75843771424546</v>
      </c>
    </row>
    <row r="50" spans="1:12" ht="16.8" x14ac:dyDescent="0.3">
      <c r="A50" s="10" t="s">
        <v>18</v>
      </c>
      <c r="B50" s="11">
        <v>10</v>
      </c>
      <c r="C50" s="11">
        <v>1</v>
      </c>
      <c r="D50" s="24">
        <v>2606518</v>
      </c>
      <c r="E50" s="26">
        <v>2763619</v>
      </c>
      <c r="F50" s="32">
        <v>4773700</v>
      </c>
      <c r="G50" s="32">
        <v>4773700</v>
      </c>
      <c r="H50" s="33">
        <v>3283404</v>
      </c>
      <c r="I50" s="14">
        <f t="shared" si="6"/>
        <v>4.2416038591236331</v>
      </c>
      <c r="J50" s="14">
        <f t="shared" si="1"/>
        <v>68.781113182646578</v>
      </c>
      <c r="K50" s="14">
        <f t="shared" si="4"/>
        <v>125.96897470111467</v>
      </c>
      <c r="L50" s="14">
        <f t="shared" si="3"/>
        <v>118.80812803790973</v>
      </c>
    </row>
    <row r="51" spans="1:12" ht="16.8" x14ac:dyDescent="0.3">
      <c r="A51" s="10" t="s">
        <v>14</v>
      </c>
      <c r="B51" s="11">
        <v>10</v>
      </c>
      <c r="C51" s="11">
        <v>3</v>
      </c>
      <c r="D51" s="24">
        <v>6087202.5</v>
      </c>
      <c r="E51" s="24">
        <v>34084059.600000001</v>
      </c>
      <c r="F51" s="32">
        <v>77409492</v>
      </c>
      <c r="G51" s="32">
        <v>76501193</v>
      </c>
      <c r="H51" s="33">
        <v>17589976.5</v>
      </c>
      <c r="I51" s="14">
        <f t="shared" si="6"/>
        <v>24.421534435242584</v>
      </c>
      <c r="J51" s="14">
        <f t="shared" si="1"/>
        <v>22.993074761592279</v>
      </c>
      <c r="K51" s="14" t="s">
        <v>74</v>
      </c>
      <c r="L51" s="14">
        <f t="shared" si="3"/>
        <v>51.607633323115067</v>
      </c>
    </row>
    <row r="52" spans="1:12" ht="16.8" x14ac:dyDescent="0.3">
      <c r="A52" s="10" t="s">
        <v>31</v>
      </c>
      <c r="B52" s="11">
        <v>10</v>
      </c>
      <c r="C52" s="11">
        <v>4</v>
      </c>
      <c r="D52" s="24">
        <v>66066703.789999999</v>
      </c>
      <c r="E52" s="24">
        <v>35116389.359999999</v>
      </c>
      <c r="F52" s="32">
        <v>72026500</v>
      </c>
      <c r="G52" s="32">
        <v>77834954</v>
      </c>
      <c r="H52" s="33">
        <v>31172357.640000001</v>
      </c>
      <c r="I52" s="14">
        <f t="shared" si="6"/>
        <v>243.14842585586919</v>
      </c>
      <c r="J52" s="14">
        <f t="shared" si="1"/>
        <v>40.049304378081857</v>
      </c>
      <c r="K52" s="14">
        <f t="shared" si="4"/>
        <v>47.183158613580353</v>
      </c>
      <c r="L52" s="14">
        <f t="shared" si="3"/>
        <v>88.768686667734343</v>
      </c>
    </row>
    <row r="53" spans="1:12" ht="31.2" x14ac:dyDescent="0.3">
      <c r="A53" s="10" t="s">
        <v>4</v>
      </c>
      <c r="B53" s="11">
        <v>10</v>
      </c>
      <c r="C53" s="11">
        <v>6</v>
      </c>
      <c r="D53" s="24">
        <v>5481226.6900000004</v>
      </c>
      <c r="E53" s="24">
        <v>7289406.1500000004</v>
      </c>
      <c r="F53" s="32">
        <v>12820300</v>
      </c>
      <c r="G53" s="32">
        <v>12820300</v>
      </c>
      <c r="H53" s="33">
        <v>7995455.6799999997</v>
      </c>
      <c r="I53" s="14">
        <f t="shared" si="6"/>
        <v>4.1405273573757988</v>
      </c>
      <c r="J53" s="14">
        <f t="shared" si="1"/>
        <v>62.365589572786902</v>
      </c>
      <c r="K53" s="14">
        <f t="shared" si="4"/>
        <v>145.8698231654418</v>
      </c>
      <c r="L53" s="14">
        <f t="shared" si="3"/>
        <v>109.68596776570064</v>
      </c>
    </row>
    <row r="54" spans="1:12" ht="16.8" x14ac:dyDescent="0.3">
      <c r="A54" s="10" t="s">
        <v>57</v>
      </c>
      <c r="B54" s="11">
        <v>11</v>
      </c>
      <c r="C54" s="11"/>
      <c r="D54" s="26">
        <v>19435197.539999999</v>
      </c>
      <c r="E54" s="24">
        <v>17933037</v>
      </c>
      <c r="F54" s="32">
        <v>193102351.22</v>
      </c>
      <c r="G54" s="32">
        <v>193102351.22</v>
      </c>
      <c r="H54" s="32">
        <v>15928721.1</v>
      </c>
      <c r="I54" s="14">
        <f t="shared" si="6"/>
        <v>8.4510815238830173</v>
      </c>
      <c r="J54" s="14">
        <f t="shared" si="1"/>
        <v>8.2488488614271365</v>
      </c>
      <c r="K54" s="14">
        <f t="shared" si="4"/>
        <v>81.958112683016239</v>
      </c>
      <c r="L54" s="14">
        <f t="shared" si="3"/>
        <v>88.823332601165092</v>
      </c>
    </row>
    <row r="55" spans="1:12" ht="16.8" x14ac:dyDescent="0.3">
      <c r="A55" s="10" t="s">
        <v>5</v>
      </c>
      <c r="B55" s="11">
        <v>11</v>
      </c>
      <c r="C55" s="11">
        <v>2</v>
      </c>
      <c r="D55" s="24">
        <v>16362079.49</v>
      </c>
      <c r="E55" s="26">
        <v>14290405.75</v>
      </c>
      <c r="F55" s="32">
        <v>188481451.22</v>
      </c>
      <c r="G55" s="32">
        <v>188481451.22</v>
      </c>
      <c r="H55" s="33">
        <v>13445499.880000001</v>
      </c>
      <c r="I55" s="14">
        <f t="shared" si="6"/>
        <v>290.97145318011644</v>
      </c>
      <c r="J55" s="14">
        <f t="shared" si="1"/>
        <v>7.1335931429698602</v>
      </c>
      <c r="K55" s="14">
        <f t="shared" si="4"/>
        <v>82.174762005144132</v>
      </c>
      <c r="L55" s="14">
        <f t="shared" si="3"/>
        <v>94.087600556758161</v>
      </c>
    </row>
    <row r="56" spans="1:12" ht="31.2" x14ac:dyDescent="0.3">
      <c r="A56" s="10" t="s">
        <v>24</v>
      </c>
      <c r="B56" s="11">
        <v>11</v>
      </c>
      <c r="C56" s="11">
        <v>5</v>
      </c>
      <c r="D56" s="24">
        <v>3073118.05</v>
      </c>
      <c r="E56" s="24">
        <v>3642631.25</v>
      </c>
      <c r="F56" s="32">
        <v>4620900</v>
      </c>
      <c r="G56" s="32">
        <v>4620900</v>
      </c>
      <c r="H56" s="33">
        <v>2483221.2200000002</v>
      </c>
      <c r="I56" s="14">
        <f t="shared" si="6"/>
        <v>10.633641879884381</v>
      </c>
      <c r="J56" s="14">
        <f t="shared" si="1"/>
        <v>53.738908437750219</v>
      </c>
      <c r="K56" s="14">
        <f t="shared" si="4"/>
        <v>80.804615364515541</v>
      </c>
      <c r="L56" s="14">
        <f t="shared" si="3"/>
        <v>68.171084295178105</v>
      </c>
    </row>
    <row r="57" spans="1:12" ht="16.8" x14ac:dyDescent="0.3">
      <c r="A57" s="10" t="s">
        <v>58</v>
      </c>
      <c r="B57" s="11">
        <v>12</v>
      </c>
      <c r="C57" s="11"/>
      <c r="D57" s="26">
        <v>17910754.93</v>
      </c>
      <c r="E57" s="24">
        <v>18753357.100000001</v>
      </c>
      <c r="F57" s="32">
        <v>23352500</v>
      </c>
      <c r="G57" s="32">
        <v>23352500</v>
      </c>
      <c r="H57" s="33">
        <v>18776250.100000001</v>
      </c>
      <c r="I57" s="14">
        <f t="shared" si="6"/>
        <v>120.23032804205702</v>
      </c>
      <c r="J57" s="14">
        <f t="shared" si="1"/>
        <v>80.403597473503922</v>
      </c>
      <c r="K57" s="14">
        <f t="shared" si="4"/>
        <v>104.83226515790423</v>
      </c>
      <c r="L57" s="14">
        <f t="shared" si="3"/>
        <v>100.12207414319434</v>
      </c>
    </row>
    <row r="58" spans="1:12" ht="16.8" x14ac:dyDescent="0.3">
      <c r="A58" s="10" t="s">
        <v>25</v>
      </c>
      <c r="B58" s="11">
        <v>12</v>
      </c>
      <c r="C58" s="11">
        <v>1</v>
      </c>
      <c r="D58" s="24">
        <v>13050523.93</v>
      </c>
      <c r="E58" s="26">
        <v>12719024.24</v>
      </c>
      <c r="F58" s="32">
        <v>15616900</v>
      </c>
      <c r="G58" s="32">
        <v>15616900</v>
      </c>
      <c r="H58" s="33">
        <v>12566774.58</v>
      </c>
      <c r="I58" s="14">
        <f t="shared" si="6"/>
        <v>162.45377966802835</v>
      </c>
      <c r="J58" s="14">
        <f t="shared" si="1"/>
        <v>80.469072479173207</v>
      </c>
      <c r="K58" s="14">
        <f t="shared" si="4"/>
        <v>96.29325724702916</v>
      </c>
      <c r="L58" s="14">
        <f t="shared" si="3"/>
        <v>98.802976886220634</v>
      </c>
    </row>
    <row r="59" spans="1:12" ht="16.8" x14ac:dyDescent="0.3">
      <c r="A59" s="10" t="s">
        <v>26</v>
      </c>
      <c r="B59" s="11">
        <v>12</v>
      </c>
      <c r="C59" s="11">
        <v>2</v>
      </c>
      <c r="D59" s="24">
        <v>4860231</v>
      </c>
      <c r="E59" s="24">
        <v>5839212.8600000003</v>
      </c>
      <c r="F59" s="32">
        <v>7735600</v>
      </c>
      <c r="G59" s="32">
        <v>7735600</v>
      </c>
      <c r="H59" s="33">
        <v>6209475.5199999996</v>
      </c>
      <c r="I59" s="14">
        <f>H59/F61*100</f>
        <v>71.681429593886364</v>
      </c>
      <c r="J59" s="14">
        <f t="shared" si="1"/>
        <v>80.271414240653598</v>
      </c>
      <c r="K59" s="14">
        <f t="shared" si="4"/>
        <v>127.76091342160485</v>
      </c>
      <c r="L59" s="14">
        <f t="shared" si="3"/>
        <v>106.34096870378518</v>
      </c>
    </row>
    <row r="60" spans="1:12" ht="31.2" x14ac:dyDescent="0.3">
      <c r="A60" s="10" t="s">
        <v>71</v>
      </c>
      <c r="B60" s="11">
        <v>12</v>
      </c>
      <c r="C60" s="11">
        <v>4</v>
      </c>
      <c r="D60" s="24">
        <v>0</v>
      </c>
      <c r="E60" s="24">
        <v>195120</v>
      </c>
      <c r="F60" s="1">
        <v>0</v>
      </c>
      <c r="G60" s="12">
        <v>0</v>
      </c>
      <c r="H60" s="13">
        <v>0</v>
      </c>
      <c r="I60" s="14">
        <v>0</v>
      </c>
      <c r="J60" s="14">
        <v>0</v>
      </c>
      <c r="K60" s="14">
        <v>0</v>
      </c>
      <c r="L60" s="14">
        <f t="shared" si="3"/>
        <v>0</v>
      </c>
    </row>
    <row r="61" spans="1:12" ht="31.2" x14ac:dyDescent="0.3">
      <c r="A61" s="10" t="s">
        <v>59</v>
      </c>
      <c r="B61" s="11">
        <v>13</v>
      </c>
      <c r="C61" s="11"/>
      <c r="D61" s="24">
        <v>0</v>
      </c>
      <c r="E61" s="24">
        <v>1236595.6299999999</v>
      </c>
      <c r="F61" s="32">
        <v>8662600</v>
      </c>
      <c r="G61" s="12">
        <v>8662600</v>
      </c>
      <c r="H61" s="33">
        <v>7756021.7800000003</v>
      </c>
      <c r="I61" s="14">
        <f>H61/F63*100</f>
        <v>0.2528630766176444</v>
      </c>
      <c r="J61" s="14">
        <f t="shared" si="1"/>
        <v>89.534571375799416</v>
      </c>
      <c r="K61" s="14">
        <v>0</v>
      </c>
      <c r="L61" s="14" t="s">
        <v>74</v>
      </c>
    </row>
    <row r="62" spans="1:12" ht="31.2" x14ac:dyDescent="0.3">
      <c r="A62" s="10" t="s">
        <v>36</v>
      </c>
      <c r="B62" s="11">
        <v>13</v>
      </c>
      <c r="C62" s="11">
        <v>1</v>
      </c>
      <c r="D62" s="24">
        <v>0</v>
      </c>
      <c r="E62" s="24">
        <v>1236595.6299999999</v>
      </c>
      <c r="F62" s="32">
        <v>8662600</v>
      </c>
      <c r="G62" s="12">
        <v>8662600</v>
      </c>
      <c r="H62" s="33">
        <v>7756021.7800000003</v>
      </c>
      <c r="I62" s="14">
        <v>0</v>
      </c>
      <c r="J62" s="14">
        <f t="shared" si="1"/>
        <v>89.534571375799416</v>
      </c>
      <c r="K62" s="14">
        <v>0</v>
      </c>
      <c r="L62" s="14" t="s">
        <v>74</v>
      </c>
    </row>
    <row r="63" spans="1:12" s="16" customFormat="1" x14ac:dyDescent="0.3">
      <c r="A63" s="19" t="s">
        <v>60</v>
      </c>
      <c r="B63" s="20"/>
      <c r="C63" s="20"/>
      <c r="D63" s="21">
        <f t="shared" ref="D63" si="7">D61+D57+D54+D49+D47+D44+D38+D36+D31+D24+D20+D18+D9</f>
        <v>2248998613.1799998</v>
      </c>
      <c r="E63" s="21">
        <f>E61+E57+E54+E49+E47+E44+E38+E36+E31+E24+E20+E18+E9</f>
        <v>2027343446.02</v>
      </c>
      <c r="F63" s="21">
        <f>F61+F57+F54+F49+F47+F44+F38+F36+F31+F24+F20+F18+F9</f>
        <v>3067281266.9000001</v>
      </c>
      <c r="G63" s="21">
        <f t="shared" ref="G63:H63" si="8">G61+G57+G54+G49+G47+G44+G38+G36+G31+G24+G20+G18+G9</f>
        <v>3072214061.8999996</v>
      </c>
      <c r="H63" s="21">
        <f t="shared" si="8"/>
        <v>1717099355.5700002</v>
      </c>
      <c r="I63" s="14">
        <f t="shared" ref="I63" si="9">H63/F65*100</f>
        <v>55.981150933230708</v>
      </c>
      <c r="J63" s="14">
        <f t="shared" si="1"/>
        <v>55.891266720785282</v>
      </c>
      <c r="K63" s="14">
        <f t="shared" si="4"/>
        <v>76.34950708760492</v>
      </c>
      <c r="L63" s="14">
        <f t="shared" si="3"/>
        <v>84.697013667858855</v>
      </c>
    </row>
    <row r="64" spans="1:12" x14ac:dyDescent="0.3">
      <c r="F64" s="12"/>
    </row>
    <row r="65" spans="4:8" x14ac:dyDescent="0.3">
      <c r="D65" s="1">
        <v>2248998613.1799998</v>
      </c>
      <c r="E65" s="1">
        <v>2027343446.02</v>
      </c>
      <c r="F65" s="1">
        <v>3067281266.9000001</v>
      </c>
      <c r="G65" s="1">
        <v>3072214061.9000001</v>
      </c>
      <c r="H65" s="1">
        <v>1717099355.5699999</v>
      </c>
    </row>
    <row r="66" spans="4:8" x14ac:dyDescent="0.3">
      <c r="D66" s="1">
        <f>D63-D65</f>
        <v>0</v>
      </c>
      <c r="E66" s="1">
        <f>E63-E65</f>
        <v>0</v>
      </c>
      <c r="F66" s="1">
        <f t="shared" ref="F66:H66" si="10">F63-F65</f>
        <v>0</v>
      </c>
      <c r="G66" s="1">
        <f t="shared" si="10"/>
        <v>0</v>
      </c>
      <c r="H66" s="1">
        <f t="shared" si="10"/>
        <v>0</v>
      </c>
    </row>
    <row r="67" spans="4:8" x14ac:dyDescent="0.3">
      <c r="D67" s="16">
        <f>D63-D10-D11-D12-D13-D14-D15-D16-D17-D19-D21-D22-D23-D25-D26-D27-D28-D29-D30-D32-D33-D34-D35-D37-D39-D40-D41-D42-D43-D45-D46-D48-D50-D51-D52-D53-D55-D56-D58-D59-D60-D62</f>
        <v>1.9744038581848145E-7</v>
      </c>
      <c r="E67" s="16">
        <f>E63-E10-E11-E12-E13-E14-E15-E16-E17-E19-E21-E22-E23-E25-E26-E27-E28-E29-E30-E32-E33-E34-E35-E37-E39-E40-E41-E42-E43-E45-E46-E48-E50-E51-E52-E53-E55-E56-E58-E59-E60-E62</f>
        <v>2.9999952763319016E-2</v>
      </c>
      <c r="F67" s="16">
        <f>F63-F10-F11-F12-F13-F14-F15-F16-F17-F19-F21-F22-F23-F25-F26-F27-F28-F29-F30-F32-F33-F34-F35-F37-F39-F40-F41-F42-F43-F45-F46-F48-F50-F51-F52-F53-F55-F56-F58-F59-F60-F62</f>
        <v>1.4901161193847656E-7</v>
      </c>
    </row>
    <row r="69" spans="4:8" x14ac:dyDescent="0.3">
      <c r="D69" s="16"/>
    </row>
    <row r="551" spans="2:2" ht="327.60000000000002" x14ac:dyDescent="0.3">
      <c r="B551" s="2" t="s">
        <v>23</v>
      </c>
    </row>
  </sheetData>
  <autoFilter ref="A8:L63"/>
  <mergeCells count="9">
    <mergeCell ref="G3:I3"/>
    <mergeCell ref="I6:J6"/>
    <mergeCell ref="A6:A7"/>
    <mergeCell ref="B6:C6"/>
    <mergeCell ref="A4:L4"/>
    <mergeCell ref="D6:D7"/>
    <mergeCell ref="E6:E7"/>
    <mergeCell ref="F6:H6"/>
    <mergeCell ref="K6:L6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Алина Твердохлеб</cp:lastModifiedBy>
  <cp:lastPrinted>2017-11-24T05:22:46Z</cp:lastPrinted>
  <dcterms:created xsi:type="dcterms:W3CDTF">2013-06-27T09:53:53Z</dcterms:created>
  <dcterms:modified xsi:type="dcterms:W3CDTF">2017-11-24T05:22:49Z</dcterms:modified>
</cp:coreProperties>
</file>